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Gnman jamanakacuyc" sheetId="1" r:id="rId1"/>
    <sheet name="Vcarman jamanakacuyc" sheetId="2" r:id="rId2"/>
    <sheet name="Tex bnutagir" sheetId="3" r:id="rId3"/>
  </sheets>
  <calcPr calcId="124519"/>
</workbook>
</file>

<file path=xl/calcChain.xml><?xml version="1.0" encoding="utf-8"?>
<calcChain xmlns="http://schemas.openxmlformats.org/spreadsheetml/2006/main">
  <c r="J8" i="1"/>
  <c r="J9"/>
  <c r="J11"/>
  <c r="J12"/>
  <c r="J13"/>
  <c r="J15"/>
  <c r="J19"/>
  <c r="J20"/>
  <c r="J21"/>
  <c r="J24"/>
  <c r="J25"/>
  <c r="J26"/>
  <c r="J27"/>
  <c r="J28"/>
  <c r="J29"/>
  <c r="H8"/>
  <c r="H9"/>
  <c r="H11"/>
  <c r="H12"/>
  <c r="H13"/>
  <c r="H15"/>
  <c r="H19"/>
  <c r="H20"/>
  <c r="H21"/>
  <c r="H24"/>
  <c r="H25"/>
  <c r="H26"/>
  <c r="H27"/>
  <c r="H28"/>
  <c r="H29"/>
  <c r="F8"/>
  <c r="F9"/>
  <c r="F11"/>
  <c r="F12"/>
  <c r="F13"/>
  <c r="F15"/>
  <c r="F19"/>
  <c r="F20"/>
  <c r="F21"/>
  <c r="F24"/>
  <c r="F25"/>
  <c r="F26"/>
  <c r="F27"/>
  <c r="F28"/>
  <c r="F29"/>
  <c r="D8"/>
  <c r="D9"/>
  <c r="D11"/>
  <c r="D12"/>
  <c r="D13"/>
  <c r="D15"/>
  <c r="D19"/>
  <c r="D20"/>
  <c r="D21"/>
  <c r="D24"/>
  <c r="D25"/>
  <c r="D26"/>
  <c r="D27"/>
  <c r="D28"/>
  <c r="D29"/>
  <c r="J7"/>
  <c r="H7"/>
  <c r="F7"/>
  <c r="D7"/>
  <c r="P21" i="2"/>
</calcChain>
</file>

<file path=xl/sharedStrings.xml><?xml version="1.0" encoding="utf-8"?>
<sst xmlns="http://schemas.openxmlformats.org/spreadsheetml/2006/main" count="236" uniqueCount="82">
  <si>
    <t>Վճարման  ժամանակացույց</t>
  </si>
  <si>
    <t>Ֆինանսավորման ժամկետը</t>
  </si>
  <si>
    <t>Գնման ժամանակացույց</t>
  </si>
  <si>
    <t>Հավելված N 2</t>
  </si>
  <si>
    <t xml:space="preserve">Գնման առարկայի 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</si>
  <si>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</si>
  <si>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</si>
  <si>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</si>
  <si>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</si>
  <si>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</si>
  <si>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</si>
  <si>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անվանում</t>
  </si>
  <si>
    <t>â³÷Ù³Ý  ÙÇ³íáñÁ</t>
  </si>
  <si>
    <t>Քանակ</t>
  </si>
  <si>
    <t>Գումար</t>
  </si>
  <si>
    <t>Հավելված N3</t>
  </si>
  <si>
    <r>
      <t xml:space="preserve">               </t>
    </r>
    <r>
      <rPr>
        <b/>
        <sz val="8.5"/>
        <color indexed="8"/>
        <rFont val="GHEA Mariam"/>
        <family val="3"/>
      </rPr>
      <t>Պ Ա Տ Վ Ի Ր Ա Տ ՈՒ</t>
    </r>
  </si>
  <si>
    <t>Մ Ա Տ Ա Կ Ա Ր Ա Ր</t>
  </si>
  <si>
    <t>«Գյումրու բժշկական կենտրոն» ՓԲԸ</t>
  </si>
  <si>
    <t>Հասցե` ք. Գյումրի, Գ. Նժդեհի 3/3</t>
  </si>
  <si>
    <t>ՀՎՀՀ 05539526</t>
  </si>
  <si>
    <t>Բանկ` «ԱՐԱՐԱՏԲԱՆԿ»ԲԲԸ, Գյումրիի  մ/ճ</t>
  </si>
  <si>
    <t>Հ/Հ 1510019952250100</t>
  </si>
  <si>
    <t>Տնօրեն-----------------------------</t>
  </si>
  <si>
    <t>Հավելված 1</t>
  </si>
  <si>
    <t>Տեխնիկական բնութագիր</t>
  </si>
  <si>
    <t xml:space="preserve">           Պ Ա Տ Վ Ի Ր Ա Տ ՈՒ</t>
  </si>
  <si>
    <t>ՄԱՏԱԿԱՐԱՐ</t>
  </si>
  <si>
    <t xml:space="preserve">                        Հ/Հ 1510019952250100    </t>
  </si>
  <si>
    <t>Տնօրեն_______________________</t>
  </si>
  <si>
    <t xml:space="preserve">Ֆինանսավորումը կատարվելու է 2015 թվականի պահպանման ծախսերի նախահաշվով </t>
  </si>
  <si>
    <t xml:space="preserve">&lt;&lt;    &gt;&gt; &lt;&lt;     &gt;&gt; 2015 թ. կնքված 
N &lt;&lt;ԳԲԿ15-ՇՀԱՊՁԲ-11/11---&gt;&gt;գնման պայմանագրի
</t>
  </si>
  <si>
    <t xml:space="preserve"> Ù³ùñáÕ Ù³ÍáõÏÝ»ñ ¨ ÷áßÇÝ»ñ</t>
  </si>
  <si>
    <t xml:space="preserve"> Ñ»ÕáõÏ û×³é Ó»éùÇ /5É/</t>
  </si>
  <si>
    <t>Ñ»ÕáõÏ û×³é Ó»éùÇ /0,25É/</t>
  </si>
  <si>
    <t xml:space="preserve"> û×³é, ïÝï»ë³Ï³Ý</t>
  </si>
  <si>
    <t xml:space="preserve"> Ù³ùñáÕ ÏïáñÝ»ñ</t>
  </si>
  <si>
    <t xml:space="preserve"> ³í»É</t>
  </si>
  <si>
    <t xml:space="preserve"> ó³Ë³í»É</t>
  </si>
  <si>
    <t xml:space="preserve"> ³í»É ·á·³ÃÇ³ÏÇ Ñ»ï, åÉ³ëïÙ³ë³ÛÇó</t>
  </si>
  <si>
    <t>·á·³ÃÇ³Ï, ³ÕµÁ Ñ³í³ù»Éáõ Ñ³Ù³ñ ÓáÕáí</t>
  </si>
  <si>
    <t xml:space="preserve"> ëå³ëùÇ Éí³óÙ³Ý ¹»ï»ñ·»ÝïÝ»ñ</t>
  </si>
  <si>
    <t xml:space="preserve"> éáõÉáÝáí, ½áõ·³ñ³ÝÇ ÃáõÕÃ</t>
  </si>
  <si>
    <t xml:space="preserve"> Éí³óùÇ ÷áßÇ ³íïáÙ³ï</t>
  </si>
  <si>
    <t xml:space="preserve"> ³Í»Éáõ ë³Ûñ»ñ</t>
  </si>
  <si>
    <t xml:space="preserve"> û¹Ç Ã³ñÙ³óáõóÇãÝ»ñ</t>
  </si>
  <si>
    <t xml:space="preserve"> Ï³ÑáõÛùÇ ÷³ÛÉ»óÙ³Ý ÙÇçáó</t>
  </si>
  <si>
    <t>¹áõÛÉ  óÇÝÏ³å³ï</t>
  </si>
  <si>
    <t xml:space="preserve"> Ó»éÝáóÝ»ñ/é»ïÇÝ»/</t>
  </si>
  <si>
    <t xml:space="preserve"> åáÉÇ¿ÃÇÉ»Ý³ÛÇÝ å³ñÏ, ³ÕµÇ Ñ³Ù³ñ</t>
  </si>
  <si>
    <t xml:space="preserve"> ½áõ·³ñ³ÝÇ Ëá½³Ý³ÏÝ»ñ</t>
  </si>
  <si>
    <t xml:space="preserve"> Ù³ùñáÕ ÝÛáõÃ»ñ /³å³ÏÇ Ù³ùñ»Éáõ/</t>
  </si>
  <si>
    <t xml:space="preserve"> ùÉáñ</t>
  </si>
  <si>
    <t xml:space="preserve"> ÷áùñ Ï³Ãë³Ý»ñ/Ã³ë /</t>
  </si>
  <si>
    <t>հատ</t>
  </si>
  <si>
    <t>լիտր</t>
  </si>
  <si>
    <t>Ï·</t>
  </si>
  <si>
    <t>ÉÇïñ</t>
  </si>
  <si>
    <t xml:space="preserve">Մակերևութաակտիվ նյութերից և տարբեր կենսասանական ակտիվ նյութերի լուսամզվածքներից պատրաստված օճառ, հոտավետ, ջրածնային իոնների խտությունը՝ 7-10 pH, ջրում չլուծվող խառնուկների պարունակությունը ոչ ավել՝15%-ից, չոճառացվող օրգանական նյութերի և ճարպերի պարունակությունը՝ ոչ ավել 0,5%-ից, փրփրագոյացնող հատկությունը՝ ոչ պակաս 300 սմ3-ից, եվրոպկան արտադրությունից, Bulvinws կամ համարժեք, անվտանգությունը ըստ ՀՀ կառավարության 2004 թվականի դեկտեմբերի 16-ի N 1795-Ն որոշմամբ հաստատված Մակերևութաակտիվ միջոցների և մակերևութաակտիվ  նյութեր պարունակող
Լվացող և մաքրող միջոցների &lt;&lt;տեխնիկական կանոնակարգի&gt;&gt; արտասահմանյան արտադրության
</t>
  </si>
  <si>
    <t>Հեղուկ օճաոի մեջ բոլոր բաղադրիչների առկայությունը բացի ջրից և աղից պետք է կազմեն 11,5% ընդհանուր մասսայից, աղի քանակը կարելի է անվանել չափավոր իսկ   pH-ը մոտ է չեզոքին (pH 6,1)</t>
  </si>
  <si>
    <t>Հատակը մաքրելու համար, բնական, տեղական արտադրության, քաշը չոր վիճակում 400-500 գրամ, երկարությունը 90-95 սմ, ավլող մասի լայնքը 36-40սմ:</t>
  </si>
  <si>
    <t xml:space="preserve">Պոչը 150սմ, շառավիղը 50սմ, </t>
  </si>
  <si>
    <t>Աղբահավաք խոզանակով, կոմպլեկտ, պլաստմասե, աղբահավաքը՝պոչը 80սմ, լայնությունը 35սմ, հաստությունը 0,5սմ, խոզանակը՝պոչը 80սմ, լայնությունը 35սմ, մազերը կոշտ:</t>
  </si>
  <si>
    <t xml:space="preserve">Պոչը 150սմ, գոգաթիակը մետաղյա 35սմ լայնքով, խորությունը 4սմ </t>
  </si>
  <si>
    <t>Â³÷³ÝóÇÏ ë³¹³ý³÷³ÛÉ Ñ»ÕáõÏ,   5000 գñ³Ù³Ýáó ï³ñ³Ûáí,</t>
  </si>
  <si>
    <t xml:space="preserve">Երկշերտ կամ եռաշերտ, 9,8սմX12,5սմ, 150 թերթիկ, երկ. 18,75մ, պատրաստված գրելու թղթից, լրագրաթղթից և այլ թղթերի թափոններից, թույլատրված սանիտարահիգիենիկ նշանակության ապրանքներ պատրաստելու համար։ </t>
  </si>
  <si>
    <t>300 մլ տարրայով օդի թարմացուցիչ</t>
  </si>
  <si>
    <t>Փայլեցնող միջոց փայտյա կահույքի համար</t>
  </si>
  <si>
    <t>¸áõÛÉ Ù»ï³ÕÛ³(5-10) խմբորի նրբաթերթ շիկացինկապատ պողպատից, 0,35-0,55 մմ պողպատի անվանական հաստությամբ</t>
  </si>
  <si>
    <t>îÝï»ë³Ï³Ý Ó»éÝáóÝ»ñ, é»ïÇÝ» ³ÝÑ³ñÃ Ù³Ï»ñ»ëáí Ñ»ßï û·ï³·áñÍÙ³Ý Ñ³Ù³ñ, Ù»Í ã³÷ë»ñÇ</t>
  </si>
  <si>
    <t>Աղբի տոպրակ, պատրաստված բարձր ճնշման պոլիէթիլենից, որի հաստությունը կազմում է 45 մկմ, ծավալը 60 լիտր, փաթեթավորված օղակաձեւ, յուրաքանչյուր փաթեթում 20-25 հատ, գույնը սև</t>
  </si>
  <si>
    <t>Աղբի տոպրակ թափոնների համար պատրաստված բարձր ճնշման պոլիէթիլենից, որի հաստությունը կազմում է 80 մկմ, ծավալը 120 լիտր, գույնը սև</t>
  </si>
  <si>
    <t>Խոզանակ սանհանգույցի համար հատակի տակդիրով, պատրաստված քրոմապատ մետաղից, գույնը չժանգոտող մետաղ</t>
  </si>
  <si>
    <t>Մաքրող միջոց ապակե մակերևույթների համար, փոշեցրիչով, 500մլ</t>
  </si>
  <si>
    <t xml:space="preserve">àõÝÇí»ñë³É ëåÇï³Ï»óÝáÕ ¨ ³Ëï³Ñ³ÝáÕ Ñ»ÕáõÏ : ²ÏïÇí ùÉáñÇ å³ñáõÝ³ÏáõÃÛáõÝÁ 6%                                                                   </t>
  </si>
  <si>
    <t>պլաստմասե 100լ տարողությամբ կլոր թաս</t>
  </si>
  <si>
    <t>öáßÇ, Ù³ùñáÕ áõÝ³ÏáõÃÛ³Ùµ 500· ï³ñáÕáõÃÛ³Ùµ ï³ñ³Ûáí</t>
  </si>
  <si>
    <t>Լաթեր 45x80սմ բամբակյա գործվածքից` հատակը լվանալու
համար</t>
  </si>
  <si>
    <t>Լաթեր տրիկոտաժային կամ հյուսվածքային բամբակյա հումքից</t>
  </si>
  <si>
    <t>Որակական թիվը (ճարպաթթուների զանգվածը վերահաշվարկված 100 գ կտորի անվանական զանգվածի համար)` ոչ պակաս 78 գ, սոդայանյութերի զանգվածային մասը (վերահաշվարկված ըստ Na2Օ)` 0,2-ից ոչ ավելի, օճառից անջատված ճարպաթթուների պնդեցման ջերմաստիճանը (տիտրը)` 36-41 0C, նատրիումի քլորիդի զանգվածային մասը` 0,4 %-ից ոչ ավելի, փրփուրի նախնական ծավալը` 350 սմ3 -ից
ոչ պակաս, անվտանգությունը` Սան Պին 1.2.681-97:</t>
  </si>
  <si>
    <t>êåÇï³Ï Ï³Ù µ³ó ¹»ÕÝ³íáõÝ Ï³Ù ·áõÝ³íáñ³Í Ñ³ïÇÏ³íáñ ÷áßÇ, ÷áßáõ ½³Ý·í³Í³ÛÇÝ Ù³ëÁ áã ³í»É 5 % pH-Á 7,5-11,5, ýáëýáñ³ÃÃí³Ï³Ý ³Õ»ñÇ ½³Ý·í³Í³ÛÇÝ Ù³ëÁ áã ³í»ÉÇ 22 % , ÷ñ÷ñ³·áÛ³óÙ³Ý áõÝ³ÏáõÃÛáõÝÁ (ó³Íñ ÷ñ÷ñ³·áÛ³óÝáÕ ÙÇçáóÝ»ñÇ Ñ³Ù³ñ áã ³í»É 200ÙÙ, ÷ñ÷áõñÇ Ï³ÛáõÝáõÃÛáõÝÛ) áã ³í»ÉÇ 0,3 ÙÇ³íáñ, Éí³óáÕ áõÝ³ÏáõÃÛáõÝÁ áã å³Ï³ë 85, ëåÇï³Ï»óÝáÕ áõÝ³ÏáõÃÛáõÝÁ (ùÇÙÇ³Ï³Ý ëåÇï³Ï»óÝáÕ ÝÛáõÃ»ñ å³ñáõÝ³ÏáÕ ÙÇçáóÝ»ñÇ Ñ³Ù³ñ) áã å³Ï³ë 80 %:</t>
  </si>
  <si>
    <t>պլաստմասե ածելի մեկանգամյա օգտագործման համար, 1 սայրով-Բիգ կամ համարժեք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</si>
</sst>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9"/>
      <name val="Arial LatArm"/>
      <family val="2"/>
    </font>
    <font>
      <sz val="9"/>
      <color indexed="8"/>
      <name val="Arial LatArm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1"/>
      <color theme="1"/>
      <name val="Arial Armenian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sz val="12"/>
      <name val="Arial LatArm"/>
      <family val="2"/>
    </font>
    <font>
      <sz val="15"/>
      <name val="Arial LatArm"/>
      <family val="2"/>
    </font>
    <font>
      <sz val="10"/>
      <name val="GHEA Grapalat"/>
      <family val="3"/>
    </font>
    <font>
      <sz val="9"/>
      <name val="GHEA Grapalat"/>
      <family val="3"/>
    </font>
    <font>
      <sz val="14"/>
      <name val="Arial LatArm"/>
      <family val="2"/>
    </font>
    <font>
      <sz val="9.5"/>
      <color theme="1"/>
      <name val="Times Armenian"/>
      <family val="1"/>
    </font>
    <font>
      <b/>
      <sz val="8.5"/>
      <color indexed="8"/>
      <name val="GHEA Mariam"/>
      <family val="3"/>
    </font>
    <font>
      <b/>
      <sz val="10"/>
      <name val="GHEA Grapalat"/>
      <family val="3"/>
    </font>
    <font>
      <sz val="9.5"/>
      <color theme="1"/>
      <name val="Sylfae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0" fontId="2" fillId="2" borderId="1" xfId="0" applyNumberFormat="1" applyFont="1" applyFill="1" applyBorder="1" applyAlignment="1">
      <alignment horizontal="left"/>
    </xf>
    <xf numFmtId="0" fontId="0" fillId="0" borderId="1" xfId="0" applyBorder="1"/>
    <xf numFmtId="0" fontId="7" fillId="0" borderId="0" xfId="0" applyFont="1"/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0" fontId="3" fillId="0" borderId="0" xfId="0" applyFont="1"/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1" xfId="0" applyFont="1" applyBorder="1" applyAlignment="1"/>
    <xf numFmtId="0" fontId="10" fillId="0" borderId="0" xfId="0" applyFont="1" applyBorder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6" fillId="0" borderId="0" xfId="0" applyFont="1" applyFill="1"/>
    <xf numFmtId="0" fontId="0" fillId="0" borderId="0" xfId="0" applyBorder="1"/>
    <xf numFmtId="0" fontId="1" fillId="2" borderId="0" xfId="0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right"/>
    </xf>
    <xf numFmtId="0" fontId="1" fillId="0" borderId="0" xfId="0" applyFont="1" applyBorder="1"/>
    <xf numFmtId="0" fontId="1" fillId="2" borderId="0" xfId="0" applyFont="1" applyFill="1" applyBorder="1"/>
    <xf numFmtId="0" fontId="7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2" borderId="0" xfId="0" applyFont="1" applyFill="1" applyBorder="1"/>
    <xf numFmtId="9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/>
    <xf numFmtId="0" fontId="1" fillId="0" borderId="0" xfId="0" applyFont="1" applyFill="1"/>
    <xf numFmtId="0" fontId="12" fillId="0" borderId="1" xfId="0" applyFont="1" applyFill="1" applyBorder="1"/>
    <xf numFmtId="0" fontId="16" fillId="0" borderId="0" xfId="0" applyFont="1" applyAlignment="1">
      <alignment vertical="top"/>
    </xf>
    <xf numFmtId="0" fontId="8" fillId="0" borderId="1" xfId="0" applyFont="1" applyFill="1" applyBorder="1"/>
    <xf numFmtId="0" fontId="3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17" fillId="0" borderId="0" xfId="0" applyFont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9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8" fillId="0" borderId="0" xfId="0" applyFont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9"/>
  <sheetViews>
    <sheetView topLeftCell="A4" workbookViewId="0">
      <selection activeCell="H30" sqref="H30:J30"/>
    </sheetView>
  </sheetViews>
  <sheetFormatPr defaultRowHeight="15"/>
  <cols>
    <col min="1" max="1" width="5.7109375" customWidth="1"/>
    <col min="2" max="2" width="37.140625" customWidth="1"/>
    <col min="4" max="4" width="7.28515625" customWidth="1"/>
    <col min="5" max="5" width="8.28515625" customWidth="1"/>
    <col min="9" max="9" width="7.42578125" customWidth="1"/>
    <col min="10" max="10" width="7.28515625" customWidth="1"/>
    <col min="11" max="11" width="7.85546875" customWidth="1"/>
    <col min="13" max="13" width="8.140625" customWidth="1"/>
  </cols>
  <sheetData>
    <row r="2" spans="1:13" s="9" customFormat="1" ht="40.5" customHeight="1">
      <c r="A2" s="7"/>
      <c r="B2" s="54" t="s">
        <v>2</v>
      </c>
      <c r="C2" s="54"/>
      <c r="D2" s="54"/>
      <c r="E2" s="54"/>
      <c r="F2" s="8"/>
      <c r="G2" s="55" t="s">
        <v>3</v>
      </c>
      <c r="H2" s="55"/>
    </row>
    <row r="3" spans="1:13" s="9" customFormat="1" ht="42" customHeight="1">
      <c r="A3" s="12"/>
      <c r="B3" s="10"/>
      <c r="C3" s="10"/>
      <c r="D3" s="10"/>
      <c r="E3" s="57" t="s">
        <v>31</v>
      </c>
      <c r="F3" s="57"/>
      <c r="G3" s="57"/>
      <c r="H3" s="57"/>
      <c r="I3" s="57"/>
      <c r="J3" s="57"/>
      <c r="K3" s="57"/>
    </row>
    <row r="4" spans="1:13" s="9" customFormat="1" ht="30" customHeight="1">
      <c r="A4" s="12"/>
      <c r="B4" s="10"/>
      <c r="C4" s="10"/>
      <c r="D4" s="10"/>
      <c r="E4" s="13"/>
      <c r="F4" s="13"/>
      <c r="G4" s="13"/>
      <c r="H4" s="13"/>
      <c r="I4" s="13"/>
      <c r="J4" s="11"/>
      <c r="K4" s="11"/>
    </row>
    <row r="5" spans="1:13" s="9" customFormat="1" ht="43.5" customHeight="1">
      <c r="A5" s="14"/>
      <c r="B5" s="22" t="s">
        <v>4</v>
      </c>
      <c r="C5" s="15"/>
      <c r="D5" s="59" t="s">
        <v>5</v>
      </c>
      <c r="E5" s="59"/>
      <c r="F5" s="59" t="s">
        <v>6</v>
      </c>
      <c r="G5" s="59"/>
      <c r="H5" s="59" t="s">
        <v>7</v>
      </c>
      <c r="I5" s="59"/>
      <c r="J5" s="59" t="s">
        <v>8</v>
      </c>
      <c r="K5" s="59"/>
      <c r="L5" s="52" t="s">
        <v>9</v>
      </c>
      <c r="M5" s="53"/>
    </row>
    <row r="6" spans="1:13" s="9" customFormat="1" ht="51.75" customHeight="1">
      <c r="A6" s="16" t="s">
        <v>10</v>
      </c>
      <c r="B6" s="17" t="s">
        <v>11</v>
      </c>
      <c r="C6" s="18" t="s">
        <v>12</v>
      </c>
      <c r="D6" s="19" t="s">
        <v>13</v>
      </c>
      <c r="E6" s="20" t="s">
        <v>14</v>
      </c>
      <c r="F6" s="19" t="s">
        <v>13</v>
      </c>
      <c r="G6" s="20" t="s">
        <v>14</v>
      </c>
      <c r="H6" s="19" t="s">
        <v>13</v>
      </c>
      <c r="I6" s="20" t="s">
        <v>14</v>
      </c>
      <c r="J6" s="19" t="s">
        <v>13</v>
      </c>
      <c r="K6" s="20" t="s">
        <v>14</v>
      </c>
      <c r="L6" s="21" t="s">
        <v>13</v>
      </c>
      <c r="M6" s="20" t="s">
        <v>14</v>
      </c>
    </row>
    <row r="7" spans="1:13">
      <c r="A7" s="5">
        <v>1</v>
      </c>
      <c r="B7" s="44" t="s">
        <v>32</v>
      </c>
      <c r="C7" s="48" t="s">
        <v>54</v>
      </c>
      <c r="D7" s="1">
        <f>L7/4</f>
        <v>180</v>
      </c>
      <c r="E7" s="1"/>
      <c r="F7" s="1">
        <f>L7/4</f>
        <v>180</v>
      </c>
      <c r="G7" s="1"/>
      <c r="H7" s="1">
        <f>L7/4</f>
        <v>180</v>
      </c>
      <c r="I7" s="1"/>
      <c r="J7" s="2">
        <f>L7/4</f>
        <v>180</v>
      </c>
      <c r="K7" s="3"/>
      <c r="L7" s="50">
        <v>720</v>
      </c>
      <c r="M7" s="5"/>
    </row>
    <row r="8" spans="1:13">
      <c r="A8" s="5">
        <v>2</v>
      </c>
      <c r="B8" s="45" t="s">
        <v>33</v>
      </c>
      <c r="C8" s="48" t="s">
        <v>54</v>
      </c>
      <c r="D8" s="1">
        <f t="shared" ref="D8:D29" si="0">L8/4</f>
        <v>9</v>
      </c>
      <c r="E8" s="1"/>
      <c r="F8" s="1">
        <f t="shared" ref="F8:F29" si="1">L8/4</f>
        <v>9</v>
      </c>
      <c r="G8" s="1"/>
      <c r="H8" s="1">
        <f t="shared" ref="H8:H29" si="2">L8/4</f>
        <v>9</v>
      </c>
      <c r="I8" s="1"/>
      <c r="J8" s="2">
        <f t="shared" ref="J8:J29" si="3">L8/4</f>
        <v>9</v>
      </c>
      <c r="K8" s="3"/>
      <c r="L8" s="50">
        <v>36</v>
      </c>
      <c r="M8" s="5"/>
    </row>
    <row r="9" spans="1:13">
      <c r="A9" s="5">
        <v>3</v>
      </c>
      <c r="B9" s="45" t="s">
        <v>34</v>
      </c>
      <c r="C9" s="48" t="s">
        <v>54</v>
      </c>
      <c r="D9" s="1">
        <f t="shared" si="0"/>
        <v>5</v>
      </c>
      <c r="E9" s="1"/>
      <c r="F9" s="1">
        <f t="shared" si="1"/>
        <v>5</v>
      </c>
      <c r="G9" s="1"/>
      <c r="H9" s="1">
        <f t="shared" si="2"/>
        <v>5</v>
      </c>
      <c r="I9" s="1"/>
      <c r="J9" s="2">
        <f t="shared" si="3"/>
        <v>5</v>
      </c>
      <c r="K9" s="3"/>
      <c r="L9" s="50">
        <v>20</v>
      </c>
      <c r="M9" s="5"/>
    </row>
    <row r="10" spans="1:13">
      <c r="A10" s="5">
        <v>4</v>
      </c>
      <c r="B10" s="45" t="s">
        <v>35</v>
      </c>
      <c r="C10" s="48" t="s">
        <v>54</v>
      </c>
      <c r="D10" s="1">
        <v>52</v>
      </c>
      <c r="E10" s="4"/>
      <c r="F10" s="1">
        <v>53</v>
      </c>
      <c r="G10" s="4"/>
      <c r="H10" s="1">
        <v>53</v>
      </c>
      <c r="I10" s="4"/>
      <c r="J10" s="2">
        <v>52</v>
      </c>
      <c r="K10" s="3"/>
      <c r="L10" s="50">
        <v>210</v>
      </c>
      <c r="M10" s="5"/>
    </row>
    <row r="11" spans="1:13">
      <c r="A11" s="5">
        <v>5</v>
      </c>
      <c r="B11" s="46" t="s">
        <v>36</v>
      </c>
      <c r="C11" s="48" t="s">
        <v>54</v>
      </c>
      <c r="D11" s="1">
        <f t="shared" si="0"/>
        <v>50</v>
      </c>
      <c r="E11" s="4"/>
      <c r="F11" s="1">
        <f t="shared" si="1"/>
        <v>50</v>
      </c>
      <c r="G11" s="4"/>
      <c r="H11" s="1">
        <f t="shared" si="2"/>
        <v>50</v>
      </c>
      <c r="I11" s="4"/>
      <c r="J11" s="2">
        <f t="shared" si="3"/>
        <v>50</v>
      </c>
      <c r="K11" s="3"/>
      <c r="L11" s="50">
        <v>200</v>
      </c>
      <c r="M11" s="5"/>
    </row>
    <row r="12" spans="1:13">
      <c r="A12" s="5">
        <v>6</v>
      </c>
      <c r="B12" s="46" t="s">
        <v>36</v>
      </c>
      <c r="C12" s="48" t="s">
        <v>54</v>
      </c>
      <c r="D12" s="1">
        <f t="shared" si="0"/>
        <v>5</v>
      </c>
      <c r="E12" s="4"/>
      <c r="F12" s="1">
        <f t="shared" si="1"/>
        <v>5</v>
      </c>
      <c r="G12" s="4"/>
      <c r="H12" s="1">
        <f t="shared" si="2"/>
        <v>5</v>
      </c>
      <c r="I12" s="4"/>
      <c r="J12" s="2">
        <f t="shared" si="3"/>
        <v>5</v>
      </c>
      <c r="K12" s="3"/>
      <c r="L12" s="50">
        <v>20</v>
      </c>
      <c r="M12" s="5"/>
    </row>
    <row r="13" spans="1:13">
      <c r="A13" s="5">
        <v>7</v>
      </c>
      <c r="B13" s="44" t="s">
        <v>37</v>
      </c>
      <c r="C13" s="48" t="s">
        <v>54</v>
      </c>
      <c r="D13" s="1">
        <f t="shared" si="0"/>
        <v>5</v>
      </c>
      <c r="E13" s="1"/>
      <c r="F13" s="1">
        <f t="shared" si="1"/>
        <v>5</v>
      </c>
      <c r="G13" s="1"/>
      <c r="H13" s="1">
        <f t="shared" si="2"/>
        <v>5</v>
      </c>
      <c r="I13" s="1"/>
      <c r="J13" s="2">
        <f t="shared" si="3"/>
        <v>5</v>
      </c>
      <c r="K13" s="3"/>
      <c r="L13" s="50">
        <v>20</v>
      </c>
      <c r="M13" s="5"/>
    </row>
    <row r="14" spans="1:13">
      <c r="A14" s="5">
        <v>8</v>
      </c>
      <c r="B14" s="44" t="s">
        <v>38</v>
      </c>
      <c r="C14" s="48" t="s">
        <v>54</v>
      </c>
      <c r="D14" s="1">
        <v>2</v>
      </c>
      <c r="E14" s="1"/>
      <c r="F14" s="1">
        <v>3</v>
      </c>
      <c r="G14" s="1"/>
      <c r="H14" s="1">
        <v>3</v>
      </c>
      <c r="I14" s="1"/>
      <c r="J14" s="2">
        <v>2</v>
      </c>
      <c r="K14" s="3"/>
      <c r="L14" s="50">
        <v>10</v>
      </c>
      <c r="M14" s="5"/>
    </row>
    <row r="15" spans="1:13">
      <c r="A15" s="5">
        <v>9</v>
      </c>
      <c r="B15" s="44" t="s">
        <v>39</v>
      </c>
      <c r="C15" s="48" t="s">
        <v>54</v>
      </c>
      <c r="D15" s="1">
        <f t="shared" si="0"/>
        <v>10</v>
      </c>
      <c r="E15" s="1"/>
      <c r="F15" s="1">
        <f t="shared" si="1"/>
        <v>10</v>
      </c>
      <c r="G15" s="1"/>
      <c r="H15" s="1">
        <f t="shared" si="2"/>
        <v>10</v>
      </c>
      <c r="I15" s="1"/>
      <c r="J15" s="2">
        <f t="shared" si="3"/>
        <v>10</v>
      </c>
      <c r="K15" s="3"/>
      <c r="L15" s="50">
        <v>40</v>
      </c>
      <c r="M15" s="5"/>
    </row>
    <row r="16" spans="1:13">
      <c r="A16" s="5">
        <v>10</v>
      </c>
      <c r="B16" s="44" t="s">
        <v>40</v>
      </c>
      <c r="C16" s="48" t="s">
        <v>54</v>
      </c>
      <c r="D16" s="1">
        <v>3</v>
      </c>
      <c r="E16" s="1"/>
      <c r="F16" s="1"/>
      <c r="G16" s="1"/>
      <c r="H16" s="1"/>
      <c r="I16" s="1"/>
      <c r="J16" s="2"/>
      <c r="K16" s="3"/>
      <c r="L16" s="50">
        <v>3</v>
      </c>
      <c r="M16" s="5"/>
    </row>
    <row r="17" spans="1:13">
      <c r="A17" s="5">
        <v>11</v>
      </c>
      <c r="B17" s="44" t="s">
        <v>41</v>
      </c>
      <c r="C17" s="48" t="s">
        <v>55</v>
      </c>
      <c r="D17" s="1">
        <v>62</v>
      </c>
      <c r="E17" s="1"/>
      <c r="F17" s="1">
        <v>63</v>
      </c>
      <c r="G17" s="1"/>
      <c r="H17" s="1">
        <v>63</v>
      </c>
      <c r="I17" s="1"/>
      <c r="J17" s="2">
        <v>62</v>
      </c>
      <c r="K17" s="3"/>
      <c r="L17" s="50">
        <v>250</v>
      </c>
      <c r="M17" s="5"/>
    </row>
    <row r="18" spans="1:13">
      <c r="A18" s="5">
        <v>12</v>
      </c>
      <c r="B18" s="44" t="s">
        <v>42</v>
      </c>
      <c r="C18" s="48" t="s">
        <v>54</v>
      </c>
      <c r="D18" s="1">
        <v>37</v>
      </c>
      <c r="E18" s="1"/>
      <c r="F18" s="1">
        <v>38</v>
      </c>
      <c r="G18" s="1"/>
      <c r="H18" s="1">
        <v>38</v>
      </c>
      <c r="I18" s="1"/>
      <c r="J18" s="2">
        <v>37</v>
      </c>
      <c r="K18" s="3"/>
      <c r="L18" s="50">
        <v>150</v>
      </c>
      <c r="M18" s="5"/>
    </row>
    <row r="19" spans="1:13">
      <c r="A19" s="5">
        <v>13</v>
      </c>
      <c r="B19" s="44" t="s">
        <v>43</v>
      </c>
      <c r="C19" s="46" t="s">
        <v>56</v>
      </c>
      <c r="D19" s="1">
        <f t="shared" si="0"/>
        <v>90</v>
      </c>
      <c r="E19" s="1"/>
      <c r="F19" s="1">
        <f t="shared" si="1"/>
        <v>90</v>
      </c>
      <c r="G19" s="1"/>
      <c r="H19" s="1">
        <f t="shared" si="2"/>
        <v>90</v>
      </c>
      <c r="I19" s="1"/>
      <c r="J19" s="2">
        <f t="shared" si="3"/>
        <v>90</v>
      </c>
      <c r="K19" s="3"/>
      <c r="L19" s="50">
        <v>360</v>
      </c>
      <c r="M19" s="5"/>
    </row>
    <row r="20" spans="1:13">
      <c r="A20" s="5">
        <v>14</v>
      </c>
      <c r="B20" s="44" t="s">
        <v>44</v>
      </c>
      <c r="C20" s="48" t="s">
        <v>54</v>
      </c>
      <c r="D20" s="1">
        <f t="shared" si="0"/>
        <v>30</v>
      </c>
      <c r="E20" s="4"/>
      <c r="F20" s="1">
        <f t="shared" si="1"/>
        <v>30</v>
      </c>
      <c r="G20" s="4"/>
      <c r="H20" s="1">
        <f t="shared" si="2"/>
        <v>30</v>
      </c>
      <c r="I20" s="4"/>
      <c r="J20" s="2">
        <f t="shared" si="3"/>
        <v>30</v>
      </c>
      <c r="K20" s="3"/>
      <c r="L20" s="50">
        <v>120</v>
      </c>
      <c r="M20" s="5"/>
    </row>
    <row r="21" spans="1:13">
      <c r="A21" s="5">
        <v>15</v>
      </c>
      <c r="B21" s="44" t="s">
        <v>45</v>
      </c>
      <c r="C21" s="48" t="s">
        <v>54</v>
      </c>
      <c r="D21" s="1">
        <f t="shared" si="0"/>
        <v>3</v>
      </c>
      <c r="E21" s="4"/>
      <c r="F21" s="1">
        <f t="shared" si="1"/>
        <v>3</v>
      </c>
      <c r="G21" s="4"/>
      <c r="H21" s="1">
        <f t="shared" si="2"/>
        <v>3</v>
      </c>
      <c r="I21" s="4"/>
      <c r="J21" s="2">
        <f t="shared" si="3"/>
        <v>3</v>
      </c>
      <c r="K21" s="3"/>
      <c r="L21" s="50">
        <v>12</v>
      </c>
      <c r="M21" s="5"/>
    </row>
    <row r="22" spans="1:13">
      <c r="A22" s="5">
        <v>16</v>
      </c>
      <c r="B22" s="44" t="s">
        <v>46</v>
      </c>
      <c r="C22" s="48" t="s">
        <v>54</v>
      </c>
      <c r="D22" s="1">
        <v>2</v>
      </c>
      <c r="E22" s="1"/>
      <c r="F22" s="1">
        <v>2</v>
      </c>
      <c r="G22" s="1"/>
      <c r="H22" s="1">
        <v>2</v>
      </c>
      <c r="I22" s="1"/>
      <c r="J22" s="2"/>
      <c r="K22" s="3"/>
      <c r="L22" s="50">
        <v>6</v>
      </c>
      <c r="M22" s="5"/>
    </row>
    <row r="23" spans="1:13">
      <c r="A23" s="5">
        <v>17</v>
      </c>
      <c r="B23" s="44" t="s">
        <v>47</v>
      </c>
      <c r="C23" s="48" t="s">
        <v>54</v>
      </c>
      <c r="D23" s="1">
        <v>2</v>
      </c>
      <c r="E23" s="1"/>
      <c r="F23" s="1">
        <v>3</v>
      </c>
      <c r="G23" s="1"/>
      <c r="H23" s="1"/>
      <c r="I23" s="1"/>
      <c r="J23" s="2"/>
      <c r="K23" s="3"/>
      <c r="L23" s="50">
        <v>5</v>
      </c>
      <c r="M23" s="5"/>
    </row>
    <row r="24" spans="1:13">
      <c r="A24" s="5">
        <v>18</v>
      </c>
      <c r="B24" s="44" t="s">
        <v>48</v>
      </c>
      <c r="C24" s="48" t="s">
        <v>54</v>
      </c>
      <c r="D24" s="1">
        <f t="shared" si="0"/>
        <v>25</v>
      </c>
      <c r="E24" s="1"/>
      <c r="F24" s="1">
        <f t="shared" si="1"/>
        <v>25</v>
      </c>
      <c r="G24" s="1"/>
      <c r="H24" s="1">
        <f t="shared" si="2"/>
        <v>25</v>
      </c>
      <c r="I24" s="1"/>
      <c r="J24" s="2">
        <f t="shared" si="3"/>
        <v>25</v>
      </c>
      <c r="K24" s="3"/>
      <c r="L24" s="50">
        <v>100</v>
      </c>
      <c r="M24" s="5"/>
    </row>
    <row r="25" spans="1:13">
      <c r="A25" s="5">
        <v>19</v>
      </c>
      <c r="B25" s="45" t="s">
        <v>49</v>
      </c>
      <c r="C25" s="48" t="s">
        <v>54</v>
      </c>
      <c r="D25" s="1">
        <f t="shared" si="0"/>
        <v>25</v>
      </c>
      <c r="E25" s="1"/>
      <c r="F25" s="1">
        <f t="shared" si="1"/>
        <v>25</v>
      </c>
      <c r="G25" s="1"/>
      <c r="H25" s="1">
        <f t="shared" si="2"/>
        <v>25</v>
      </c>
      <c r="I25" s="1"/>
      <c r="J25" s="2">
        <f t="shared" si="3"/>
        <v>25</v>
      </c>
      <c r="K25" s="3"/>
      <c r="L25" s="50">
        <v>100</v>
      </c>
      <c r="M25" s="5"/>
    </row>
    <row r="26" spans="1:13">
      <c r="A26" s="5">
        <v>20</v>
      </c>
      <c r="B26" s="45" t="s">
        <v>49</v>
      </c>
      <c r="C26" s="48" t="s">
        <v>54</v>
      </c>
      <c r="D26" s="1">
        <f t="shared" si="0"/>
        <v>300</v>
      </c>
      <c r="E26" s="1"/>
      <c r="F26" s="1">
        <f t="shared" si="1"/>
        <v>300</v>
      </c>
      <c r="G26" s="1"/>
      <c r="H26" s="1">
        <f t="shared" si="2"/>
        <v>300</v>
      </c>
      <c r="I26" s="1"/>
      <c r="J26" s="2">
        <f t="shared" si="3"/>
        <v>300</v>
      </c>
      <c r="K26" s="3"/>
      <c r="L26" s="50">
        <v>1200</v>
      </c>
      <c r="M26" s="5"/>
    </row>
    <row r="27" spans="1:13">
      <c r="A27" s="5">
        <v>21</v>
      </c>
      <c r="B27" s="44" t="s">
        <v>50</v>
      </c>
      <c r="C27" s="48" t="s">
        <v>54</v>
      </c>
      <c r="D27" s="1">
        <f t="shared" si="0"/>
        <v>10</v>
      </c>
      <c r="E27" s="1"/>
      <c r="F27" s="1">
        <f t="shared" si="1"/>
        <v>10</v>
      </c>
      <c r="G27" s="1"/>
      <c r="H27" s="1">
        <f t="shared" si="2"/>
        <v>10</v>
      </c>
      <c r="I27" s="1"/>
      <c r="J27" s="2">
        <f t="shared" si="3"/>
        <v>10</v>
      </c>
      <c r="K27" s="3"/>
      <c r="L27" s="50">
        <v>40</v>
      </c>
      <c r="M27" s="5"/>
    </row>
    <row r="28" spans="1:13">
      <c r="A28" s="5">
        <v>22</v>
      </c>
      <c r="B28" s="47" t="s">
        <v>51</v>
      </c>
      <c r="C28" s="48" t="s">
        <v>54</v>
      </c>
      <c r="D28" s="1">
        <f t="shared" si="0"/>
        <v>20</v>
      </c>
      <c r="E28" s="1"/>
      <c r="F28" s="1">
        <f t="shared" si="1"/>
        <v>20</v>
      </c>
      <c r="G28" s="1"/>
      <c r="H28" s="1">
        <f t="shared" si="2"/>
        <v>20</v>
      </c>
      <c r="I28" s="1"/>
      <c r="J28" s="2">
        <f t="shared" si="3"/>
        <v>20</v>
      </c>
      <c r="K28" s="3"/>
      <c r="L28" s="46">
        <v>80</v>
      </c>
      <c r="M28" s="5"/>
    </row>
    <row r="29" spans="1:13">
      <c r="A29" s="5">
        <v>23</v>
      </c>
      <c r="B29" s="46" t="s">
        <v>52</v>
      </c>
      <c r="C29" s="46" t="s">
        <v>57</v>
      </c>
      <c r="D29" s="1">
        <f t="shared" si="0"/>
        <v>300</v>
      </c>
      <c r="E29" s="1"/>
      <c r="F29" s="1">
        <f t="shared" si="1"/>
        <v>300</v>
      </c>
      <c r="G29" s="1"/>
      <c r="H29" s="1">
        <f t="shared" si="2"/>
        <v>300</v>
      </c>
      <c r="I29" s="1"/>
      <c r="J29" s="2">
        <f t="shared" si="3"/>
        <v>300</v>
      </c>
      <c r="K29" s="3"/>
      <c r="L29" s="46">
        <v>1200</v>
      </c>
      <c r="M29" s="5"/>
    </row>
    <row r="30" spans="1:13">
      <c r="A30" s="5">
        <v>24</v>
      </c>
      <c r="B30" s="46" t="s">
        <v>53</v>
      </c>
      <c r="C30" s="48" t="s">
        <v>54</v>
      </c>
      <c r="D30" s="1">
        <v>5</v>
      </c>
      <c r="E30" s="1"/>
      <c r="F30" s="1">
        <v>5</v>
      </c>
      <c r="G30" s="1"/>
      <c r="H30" s="1"/>
      <c r="I30" s="1"/>
      <c r="J30" s="2"/>
      <c r="K30" s="3"/>
      <c r="L30" s="46">
        <v>10</v>
      </c>
      <c r="M30" s="5"/>
    </row>
    <row r="31" spans="1:13">
      <c r="A31" s="30"/>
      <c r="B31" s="31"/>
      <c r="C31" s="32"/>
      <c r="D31" s="32"/>
      <c r="E31" s="32"/>
      <c r="F31" s="32"/>
      <c r="G31" s="32"/>
      <c r="H31" s="32"/>
      <c r="I31" s="32"/>
      <c r="J31" s="33"/>
      <c r="K31" s="34"/>
      <c r="L31" s="35"/>
      <c r="M31" s="30"/>
    </row>
    <row r="32" spans="1:13">
      <c r="A32" s="30"/>
      <c r="B32" s="31"/>
      <c r="C32" s="32"/>
      <c r="D32" s="32"/>
      <c r="E32" s="32"/>
      <c r="F32" s="32"/>
      <c r="G32" s="32"/>
      <c r="H32" s="32"/>
      <c r="I32" s="32"/>
      <c r="J32" s="33"/>
      <c r="K32" s="34"/>
      <c r="L32" s="35"/>
      <c r="M32" s="30"/>
    </row>
    <row r="33" spans="2:9">
      <c r="B33" s="58" t="s">
        <v>16</v>
      </c>
      <c r="C33" s="58"/>
      <c r="D33" s="58"/>
      <c r="E33" s="24"/>
      <c r="F33" s="24"/>
      <c r="G33" s="26"/>
      <c r="H33" s="49" t="s">
        <v>17</v>
      </c>
      <c r="I33" s="49"/>
    </row>
    <row r="34" spans="2:9">
      <c r="B34" s="56" t="s">
        <v>18</v>
      </c>
      <c r="C34" s="56"/>
      <c r="D34" s="56"/>
      <c r="E34" s="24"/>
      <c r="F34" s="24"/>
      <c r="G34" s="27"/>
      <c r="H34" s="24"/>
      <c r="I34" s="27"/>
    </row>
    <row r="35" spans="2:9">
      <c r="B35" s="56" t="s">
        <v>19</v>
      </c>
      <c r="C35" s="56"/>
      <c r="D35" s="56"/>
      <c r="E35" s="24"/>
      <c r="F35" s="24"/>
      <c r="G35" s="27"/>
      <c r="H35" s="24"/>
      <c r="I35" s="27"/>
    </row>
    <row r="36" spans="2:9">
      <c r="B36" s="56" t="s">
        <v>20</v>
      </c>
      <c r="C36" s="56"/>
      <c r="D36" s="56"/>
      <c r="E36" s="24"/>
      <c r="F36" s="24"/>
      <c r="G36" s="24"/>
      <c r="H36" s="24"/>
      <c r="I36" s="24"/>
    </row>
    <row r="37" spans="2:9">
      <c r="B37" s="56" t="s">
        <v>21</v>
      </c>
      <c r="C37" s="56"/>
      <c r="D37" s="56"/>
      <c r="E37" s="24"/>
      <c r="F37" s="24"/>
      <c r="G37" s="27"/>
      <c r="H37" s="24"/>
      <c r="I37" s="27"/>
    </row>
    <row r="38" spans="2:9">
      <c r="B38" s="56" t="s">
        <v>22</v>
      </c>
      <c r="C38" s="56"/>
      <c r="D38" s="56"/>
      <c r="E38" s="29"/>
      <c r="F38" s="29"/>
      <c r="G38" s="29"/>
      <c r="H38" s="14"/>
      <c r="I38" s="9"/>
    </row>
    <row r="39" spans="2:9">
      <c r="B39" s="56" t="s">
        <v>23</v>
      </c>
      <c r="C39" s="56"/>
      <c r="D39" s="56"/>
      <c r="E39" s="29"/>
      <c r="F39" s="29"/>
      <c r="G39" s="29"/>
      <c r="H39" s="14"/>
      <c r="I39" s="9"/>
    </row>
  </sheetData>
  <mergeCells count="15">
    <mergeCell ref="L5:M5"/>
    <mergeCell ref="B2:E2"/>
    <mergeCell ref="G2:H2"/>
    <mergeCell ref="B38:D38"/>
    <mergeCell ref="B39:D39"/>
    <mergeCell ref="E3:K3"/>
    <mergeCell ref="B33:D33"/>
    <mergeCell ref="B34:D34"/>
    <mergeCell ref="B35:D35"/>
    <mergeCell ref="B36:D36"/>
    <mergeCell ref="B37:D37"/>
    <mergeCell ref="D5:E5"/>
    <mergeCell ref="F5:G5"/>
    <mergeCell ref="H5:I5"/>
    <mergeCell ref="J5:K5"/>
  </mergeCells>
  <pageMargins left="0.33" right="0.70866141732283472" top="0.33" bottom="0.32" header="0.31496062992125984" footer="0.2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0"/>
  <sheetViews>
    <sheetView topLeftCell="A22" workbookViewId="0">
      <selection activeCell="I34" sqref="I34:K34"/>
    </sheetView>
  </sheetViews>
  <sheetFormatPr defaultRowHeight="27" customHeight="1"/>
  <cols>
    <col min="1" max="1" width="5.28515625" customWidth="1"/>
    <col min="2" max="2" width="37.140625" customWidth="1"/>
    <col min="11" max="11" width="7.5703125" customWidth="1"/>
  </cols>
  <sheetData>
    <row r="1" spans="1:13" ht="27" customHeight="1">
      <c r="G1" s="55" t="s">
        <v>15</v>
      </c>
      <c r="H1" s="55"/>
    </row>
    <row r="2" spans="1:13" s="9" customFormat="1" ht="45.75" customHeight="1">
      <c r="A2" s="7"/>
      <c r="B2" s="23" t="s">
        <v>0</v>
      </c>
      <c r="C2" s="23"/>
      <c r="D2" s="65" t="s">
        <v>31</v>
      </c>
      <c r="E2" s="65"/>
      <c r="F2" s="65"/>
      <c r="G2" s="65"/>
      <c r="H2" s="65"/>
      <c r="I2" s="65"/>
      <c r="J2" s="65"/>
      <c r="K2" s="65"/>
      <c r="L2" s="65"/>
      <c r="M2" s="65"/>
    </row>
    <row r="3" spans="1:13" s="9" customFormat="1" ht="27" customHeight="1">
      <c r="A3" s="12"/>
      <c r="B3" s="10"/>
      <c r="C3" s="10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</row>
    <row r="4" spans="1:13" s="9" customFormat="1" ht="27" customHeight="1">
      <c r="A4" s="12"/>
      <c r="B4" s="10"/>
      <c r="C4" s="10"/>
      <c r="D4" s="66" t="s">
        <v>30</v>
      </c>
      <c r="E4" s="66"/>
      <c r="F4" s="66"/>
      <c r="G4" s="66"/>
      <c r="H4" s="66"/>
      <c r="I4" s="66"/>
      <c r="J4" s="66"/>
      <c r="K4" s="66"/>
      <c r="L4" s="66"/>
      <c r="M4" s="66"/>
    </row>
    <row r="5" spans="1:13" s="9" customFormat="1" ht="27" customHeight="1">
      <c r="A5" s="12"/>
      <c r="B5" s="10"/>
      <c r="C5" s="10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3" s="9" customFormat="1" ht="27" customHeight="1">
      <c r="A6" s="14"/>
      <c r="B6" s="22" t="s">
        <v>4</v>
      </c>
      <c r="C6" s="15"/>
      <c r="D6" s="59" t="s">
        <v>5</v>
      </c>
      <c r="E6" s="59"/>
      <c r="F6" s="59" t="s">
        <v>6</v>
      </c>
      <c r="G6" s="59"/>
      <c r="H6" s="59" t="s">
        <v>7</v>
      </c>
      <c r="I6" s="59"/>
      <c r="J6" s="59" t="s">
        <v>8</v>
      </c>
      <c r="K6" s="59"/>
      <c r="L6" s="52" t="s">
        <v>9</v>
      </c>
      <c r="M6" s="53"/>
    </row>
    <row r="7" spans="1:13" s="9" customFormat="1" ht="27" customHeight="1">
      <c r="A7" s="16" t="s">
        <v>10</v>
      </c>
      <c r="B7" s="17" t="s">
        <v>11</v>
      </c>
      <c r="C7" s="18" t="s">
        <v>12</v>
      </c>
      <c r="D7" s="62" t="s">
        <v>14</v>
      </c>
      <c r="E7" s="63"/>
      <c r="F7" s="62" t="s">
        <v>14</v>
      </c>
      <c r="G7" s="63"/>
      <c r="H7" s="62" t="s">
        <v>14</v>
      </c>
      <c r="I7" s="63"/>
      <c r="J7" s="62" t="s">
        <v>14</v>
      </c>
      <c r="K7" s="63"/>
      <c r="L7" s="62" t="s">
        <v>14</v>
      </c>
      <c r="M7" s="63"/>
    </row>
    <row r="8" spans="1:13" ht="15">
      <c r="A8" s="5">
        <v>1</v>
      </c>
      <c r="B8" s="44" t="s">
        <v>32</v>
      </c>
      <c r="C8" s="48" t="s">
        <v>54</v>
      </c>
      <c r="D8" s="60">
        <v>1</v>
      </c>
      <c r="E8" s="61"/>
      <c r="F8" s="60">
        <v>1</v>
      </c>
      <c r="G8" s="61"/>
      <c r="H8" s="60">
        <v>1</v>
      </c>
      <c r="I8" s="61"/>
      <c r="J8" s="60">
        <v>1</v>
      </c>
      <c r="K8" s="61"/>
      <c r="L8" s="60">
        <v>1</v>
      </c>
      <c r="M8" s="61"/>
    </row>
    <row r="9" spans="1:13" ht="15">
      <c r="A9" s="5">
        <v>2</v>
      </c>
      <c r="B9" s="45" t="s">
        <v>33</v>
      </c>
      <c r="C9" s="48" t="s">
        <v>54</v>
      </c>
      <c r="D9" s="60">
        <v>1</v>
      </c>
      <c r="E9" s="61"/>
      <c r="F9" s="60">
        <v>1</v>
      </c>
      <c r="G9" s="61"/>
      <c r="H9" s="60">
        <v>1</v>
      </c>
      <c r="I9" s="61"/>
      <c r="J9" s="60">
        <v>1</v>
      </c>
      <c r="K9" s="61"/>
      <c r="L9" s="60">
        <v>1</v>
      </c>
      <c r="M9" s="61"/>
    </row>
    <row r="10" spans="1:13" ht="15">
      <c r="A10" s="5">
        <v>3</v>
      </c>
      <c r="B10" s="45" t="s">
        <v>34</v>
      </c>
      <c r="C10" s="48" t="s">
        <v>54</v>
      </c>
      <c r="D10" s="60">
        <v>1</v>
      </c>
      <c r="E10" s="61"/>
      <c r="F10" s="60">
        <v>1</v>
      </c>
      <c r="G10" s="61"/>
      <c r="H10" s="60">
        <v>1</v>
      </c>
      <c r="I10" s="61"/>
      <c r="J10" s="60">
        <v>1</v>
      </c>
      <c r="K10" s="61"/>
      <c r="L10" s="60">
        <v>1</v>
      </c>
      <c r="M10" s="61"/>
    </row>
    <row r="11" spans="1:13" ht="15">
      <c r="A11" s="5">
        <v>4</v>
      </c>
      <c r="B11" s="45" t="s">
        <v>35</v>
      </c>
      <c r="C11" s="48" t="s">
        <v>54</v>
      </c>
      <c r="D11" s="60">
        <v>1</v>
      </c>
      <c r="E11" s="61"/>
      <c r="F11" s="60">
        <v>1</v>
      </c>
      <c r="G11" s="61"/>
      <c r="H11" s="60">
        <v>1</v>
      </c>
      <c r="I11" s="61"/>
      <c r="J11" s="60">
        <v>1</v>
      </c>
      <c r="K11" s="61"/>
      <c r="L11" s="60">
        <v>1</v>
      </c>
      <c r="M11" s="61"/>
    </row>
    <row r="12" spans="1:13" ht="15">
      <c r="A12" s="5">
        <v>5</v>
      </c>
      <c r="B12" s="46" t="s">
        <v>36</v>
      </c>
      <c r="C12" s="48" t="s">
        <v>54</v>
      </c>
      <c r="D12" s="60">
        <v>1</v>
      </c>
      <c r="E12" s="61"/>
      <c r="F12" s="60">
        <v>1</v>
      </c>
      <c r="G12" s="61"/>
      <c r="H12" s="60">
        <v>1</v>
      </c>
      <c r="I12" s="61"/>
      <c r="J12" s="60">
        <v>1</v>
      </c>
      <c r="K12" s="61"/>
      <c r="L12" s="60">
        <v>1</v>
      </c>
      <c r="M12" s="61"/>
    </row>
    <row r="13" spans="1:13" ht="15">
      <c r="A13" s="5">
        <v>6</v>
      </c>
      <c r="B13" s="46" t="s">
        <v>36</v>
      </c>
      <c r="C13" s="48" t="s">
        <v>54</v>
      </c>
      <c r="D13" s="60">
        <v>1</v>
      </c>
      <c r="E13" s="61"/>
      <c r="F13" s="60">
        <v>1</v>
      </c>
      <c r="G13" s="61"/>
      <c r="H13" s="60">
        <v>1</v>
      </c>
      <c r="I13" s="61"/>
      <c r="J13" s="60">
        <v>1</v>
      </c>
      <c r="K13" s="61"/>
      <c r="L13" s="60">
        <v>1</v>
      </c>
      <c r="M13" s="61"/>
    </row>
    <row r="14" spans="1:13" ht="15">
      <c r="A14" s="5">
        <v>7</v>
      </c>
      <c r="B14" s="44" t="s">
        <v>37</v>
      </c>
      <c r="C14" s="48" t="s">
        <v>54</v>
      </c>
      <c r="D14" s="60">
        <v>1</v>
      </c>
      <c r="E14" s="61"/>
      <c r="F14" s="60">
        <v>1</v>
      </c>
      <c r="G14" s="61"/>
      <c r="H14" s="60">
        <v>1</v>
      </c>
      <c r="I14" s="61"/>
      <c r="J14" s="60">
        <v>1</v>
      </c>
      <c r="K14" s="61"/>
      <c r="L14" s="60">
        <v>1</v>
      </c>
      <c r="M14" s="61"/>
    </row>
    <row r="15" spans="1:13" ht="15">
      <c r="A15" s="5">
        <v>8</v>
      </c>
      <c r="B15" s="44" t="s">
        <v>38</v>
      </c>
      <c r="C15" s="48" t="s">
        <v>54</v>
      </c>
      <c r="D15" s="60">
        <v>1</v>
      </c>
      <c r="E15" s="61"/>
      <c r="F15" s="60">
        <v>1</v>
      </c>
      <c r="G15" s="61"/>
      <c r="H15" s="60">
        <v>1</v>
      </c>
      <c r="I15" s="61"/>
      <c r="J15" s="60">
        <v>1</v>
      </c>
      <c r="K15" s="61"/>
      <c r="L15" s="60">
        <v>1</v>
      </c>
      <c r="M15" s="61"/>
    </row>
    <row r="16" spans="1:13" ht="15">
      <c r="A16" s="5">
        <v>9</v>
      </c>
      <c r="B16" s="44" t="s">
        <v>39</v>
      </c>
      <c r="C16" s="48" t="s">
        <v>54</v>
      </c>
      <c r="D16" s="60">
        <v>1</v>
      </c>
      <c r="E16" s="61"/>
      <c r="F16" s="60">
        <v>1</v>
      </c>
      <c r="G16" s="61"/>
      <c r="H16" s="60">
        <v>1</v>
      </c>
      <c r="I16" s="61"/>
      <c r="J16" s="60">
        <v>1</v>
      </c>
      <c r="K16" s="61"/>
      <c r="L16" s="60">
        <v>1</v>
      </c>
      <c r="M16" s="61"/>
    </row>
    <row r="17" spans="1:16" ht="15">
      <c r="A17" s="5">
        <v>10</v>
      </c>
      <c r="B17" s="44" t="s">
        <v>40</v>
      </c>
      <c r="C17" s="48" t="s">
        <v>54</v>
      </c>
      <c r="D17" s="60">
        <v>1</v>
      </c>
      <c r="E17" s="61"/>
      <c r="F17" s="60">
        <v>1</v>
      </c>
      <c r="G17" s="61"/>
      <c r="H17" s="60">
        <v>1</v>
      </c>
      <c r="I17" s="61"/>
      <c r="J17" s="60">
        <v>1</v>
      </c>
      <c r="K17" s="61"/>
      <c r="L17" s="60">
        <v>1</v>
      </c>
      <c r="M17" s="61"/>
    </row>
    <row r="18" spans="1:16" ht="15">
      <c r="A18" s="5">
        <v>11</v>
      </c>
      <c r="B18" s="44" t="s">
        <v>41</v>
      </c>
      <c r="C18" s="48" t="s">
        <v>55</v>
      </c>
      <c r="D18" s="60">
        <v>1</v>
      </c>
      <c r="E18" s="61"/>
      <c r="F18" s="60">
        <v>1</v>
      </c>
      <c r="G18" s="61"/>
      <c r="H18" s="60">
        <v>1</v>
      </c>
      <c r="I18" s="61"/>
      <c r="J18" s="60">
        <v>1</v>
      </c>
      <c r="K18" s="61"/>
      <c r="L18" s="60">
        <v>1</v>
      </c>
      <c r="M18" s="61"/>
    </row>
    <row r="19" spans="1:16" ht="15">
      <c r="A19" s="5">
        <v>12</v>
      </c>
      <c r="B19" s="44" t="s">
        <v>42</v>
      </c>
      <c r="C19" s="48" t="s">
        <v>54</v>
      </c>
      <c r="D19" s="60">
        <v>1</v>
      </c>
      <c r="E19" s="61"/>
      <c r="F19" s="60">
        <v>1</v>
      </c>
      <c r="G19" s="61"/>
      <c r="H19" s="60">
        <v>1</v>
      </c>
      <c r="I19" s="61"/>
      <c r="J19" s="60">
        <v>1</v>
      </c>
      <c r="K19" s="61"/>
      <c r="L19" s="60">
        <v>1</v>
      </c>
      <c r="M19" s="61"/>
    </row>
    <row r="20" spans="1:16" ht="15">
      <c r="A20" s="5">
        <v>13</v>
      </c>
      <c r="B20" s="44" t="s">
        <v>43</v>
      </c>
      <c r="C20" s="46" t="s">
        <v>56</v>
      </c>
      <c r="D20" s="60">
        <v>1</v>
      </c>
      <c r="E20" s="61"/>
      <c r="F20" s="60">
        <v>1</v>
      </c>
      <c r="G20" s="61"/>
      <c r="H20" s="60">
        <v>1</v>
      </c>
      <c r="I20" s="61"/>
      <c r="J20" s="60">
        <v>1</v>
      </c>
      <c r="K20" s="61"/>
      <c r="L20" s="60">
        <v>1</v>
      </c>
      <c r="M20" s="61"/>
    </row>
    <row r="21" spans="1:16" ht="15">
      <c r="A21" s="5">
        <v>14</v>
      </c>
      <c r="B21" s="44" t="s">
        <v>44</v>
      </c>
      <c r="C21" s="48" t="s">
        <v>54</v>
      </c>
      <c r="D21" s="60">
        <v>1</v>
      </c>
      <c r="E21" s="61"/>
      <c r="F21" s="60">
        <v>1</v>
      </c>
      <c r="G21" s="61"/>
      <c r="H21" s="60">
        <v>1</v>
      </c>
      <c r="I21" s="61"/>
      <c r="J21" s="60">
        <v>1</v>
      </c>
      <c r="K21" s="61"/>
      <c r="L21" s="60">
        <v>1</v>
      </c>
      <c r="M21" s="61"/>
      <c r="P21">
        <f>22*280*12*460/480</f>
        <v>70840</v>
      </c>
    </row>
    <row r="22" spans="1:16" ht="15">
      <c r="A22" s="5">
        <v>15</v>
      </c>
      <c r="B22" s="44" t="s">
        <v>45</v>
      </c>
      <c r="C22" s="48" t="s">
        <v>54</v>
      </c>
      <c r="D22" s="60">
        <v>1</v>
      </c>
      <c r="E22" s="61"/>
      <c r="F22" s="60">
        <v>1</v>
      </c>
      <c r="G22" s="61"/>
      <c r="H22" s="60">
        <v>1</v>
      </c>
      <c r="I22" s="61"/>
      <c r="J22" s="60">
        <v>1</v>
      </c>
      <c r="K22" s="61"/>
      <c r="L22" s="60">
        <v>1</v>
      </c>
      <c r="M22" s="61"/>
    </row>
    <row r="23" spans="1:16" ht="15">
      <c r="A23" s="5">
        <v>16</v>
      </c>
      <c r="B23" s="44" t="s">
        <v>46</v>
      </c>
      <c r="C23" s="48" t="s">
        <v>54</v>
      </c>
      <c r="D23" s="60">
        <v>1</v>
      </c>
      <c r="E23" s="61"/>
      <c r="F23" s="60">
        <v>1</v>
      </c>
      <c r="G23" s="61"/>
      <c r="H23" s="60">
        <v>1</v>
      </c>
      <c r="I23" s="61"/>
      <c r="J23" s="60">
        <v>1</v>
      </c>
      <c r="K23" s="61"/>
      <c r="L23" s="60">
        <v>1</v>
      </c>
      <c r="M23" s="61"/>
    </row>
    <row r="24" spans="1:16" ht="15">
      <c r="A24" s="5">
        <v>17</v>
      </c>
      <c r="B24" s="44" t="s">
        <v>47</v>
      </c>
      <c r="C24" s="48" t="s">
        <v>54</v>
      </c>
      <c r="D24" s="60">
        <v>1</v>
      </c>
      <c r="E24" s="61"/>
      <c r="F24" s="60">
        <v>1</v>
      </c>
      <c r="G24" s="61"/>
      <c r="H24" s="60">
        <v>1</v>
      </c>
      <c r="I24" s="61"/>
      <c r="J24" s="60">
        <v>1</v>
      </c>
      <c r="K24" s="61"/>
      <c r="L24" s="60">
        <v>1</v>
      </c>
      <c r="M24" s="61"/>
    </row>
    <row r="25" spans="1:16" ht="15">
      <c r="A25" s="5">
        <v>18</v>
      </c>
      <c r="B25" s="44" t="s">
        <v>48</v>
      </c>
      <c r="C25" s="48" t="s">
        <v>54</v>
      </c>
      <c r="D25" s="60">
        <v>1</v>
      </c>
      <c r="E25" s="61"/>
      <c r="F25" s="60">
        <v>1</v>
      </c>
      <c r="G25" s="61"/>
      <c r="H25" s="60">
        <v>1</v>
      </c>
      <c r="I25" s="61"/>
      <c r="J25" s="60">
        <v>1</v>
      </c>
      <c r="K25" s="61"/>
      <c r="L25" s="60">
        <v>1</v>
      </c>
      <c r="M25" s="61"/>
    </row>
    <row r="26" spans="1:16" ht="15">
      <c r="A26" s="5">
        <v>19</v>
      </c>
      <c r="B26" s="45" t="s">
        <v>49</v>
      </c>
      <c r="C26" s="48" t="s">
        <v>54</v>
      </c>
      <c r="D26" s="60">
        <v>1</v>
      </c>
      <c r="E26" s="61"/>
      <c r="F26" s="60">
        <v>1</v>
      </c>
      <c r="G26" s="61"/>
      <c r="H26" s="60">
        <v>1</v>
      </c>
      <c r="I26" s="61"/>
      <c r="J26" s="60">
        <v>1</v>
      </c>
      <c r="K26" s="61"/>
      <c r="L26" s="60">
        <v>1</v>
      </c>
      <c r="M26" s="61"/>
    </row>
    <row r="27" spans="1:16" ht="15">
      <c r="A27" s="5">
        <v>20</v>
      </c>
      <c r="B27" s="45" t="s">
        <v>49</v>
      </c>
      <c r="C27" s="48" t="s">
        <v>54</v>
      </c>
      <c r="D27" s="60">
        <v>1</v>
      </c>
      <c r="E27" s="61"/>
      <c r="F27" s="60">
        <v>1</v>
      </c>
      <c r="G27" s="61"/>
      <c r="H27" s="60">
        <v>1</v>
      </c>
      <c r="I27" s="61"/>
      <c r="J27" s="60">
        <v>1</v>
      </c>
      <c r="K27" s="61"/>
      <c r="L27" s="60">
        <v>1</v>
      </c>
      <c r="M27" s="61"/>
    </row>
    <row r="28" spans="1:16" ht="15">
      <c r="A28" s="5">
        <v>21</v>
      </c>
      <c r="B28" s="44" t="s">
        <v>50</v>
      </c>
      <c r="C28" s="48" t="s">
        <v>54</v>
      </c>
      <c r="D28" s="60">
        <v>1</v>
      </c>
      <c r="E28" s="61"/>
      <c r="F28" s="60">
        <v>1</v>
      </c>
      <c r="G28" s="61"/>
      <c r="H28" s="60">
        <v>1</v>
      </c>
      <c r="I28" s="61"/>
      <c r="J28" s="60">
        <v>1</v>
      </c>
      <c r="K28" s="61"/>
      <c r="L28" s="60">
        <v>1</v>
      </c>
      <c r="M28" s="61"/>
    </row>
    <row r="29" spans="1:16" ht="15">
      <c r="A29" s="5">
        <v>22</v>
      </c>
      <c r="B29" s="47" t="s">
        <v>51</v>
      </c>
      <c r="C29" s="48" t="s">
        <v>54</v>
      </c>
      <c r="D29" s="60">
        <v>1</v>
      </c>
      <c r="E29" s="61"/>
      <c r="F29" s="60">
        <v>1</v>
      </c>
      <c r="G29" s="61"/>
      <c r="H29" s="60">
        <v>1</v>
      </c>
      <c r="I29" s="61"/>
      <c r="J29" s="60">
        <v>1</v>
      </c>
      <c r="K29" s="61"/>
      <c r="L29" s="60">
        <v>1</v>
      </c>
      <c r="M29" s="61"/>
    </row>
    <row r="30" spans="1:16" ht="15">
      <c r="A30" s="5">
        <v>23</v>
      </c>
      <c r="B30" s="46" t="s">
        <v>52</v>
      </c>
      <c r="C30" s="46" t="s">
        <v>57</v>
      </c>
      <c r="D30" s="60">
        <v>1</v>
      </c>
      <c r="E30" s="61"/>
      <c r="F30" s="60">
        <v>1</v>
      </c>
      <c r="G30" s="61"/>
      <c r="H30" s="60">
        <v>1</v>
      </c>
      <c r="I30" s="61"/>
      <c r="J30" s="60">
        <v>1</v>
      </c>
      <c r="K30" s="61"/>
      <c r="L30" s="60">
        <v>1</v>
      </c>
      <c r="M30" s="61"/>
    </row>
    <row r="31" spans="1:16" ht="15">
      <c r="A31" s="5">
        <v>24</v>
      </c>
      <c r="B31" s="46" t="s">
        <v>53</v>
      </c>
      <c r="C31" s="48" t="s">
        <v>54</v>
      </c>
      <c r="D31" s="60">
        <v>1</v>
      </c>
      <c r="E31" s="61"/>
      <c r="F31" s="60">
        <v>1</v>
      </c>
      <c r="G31" s="61"/>
      <c r="H31" s="60">
        <v>1</v>
      </c>
      <c r="I31" s="61"/>
      <c r="J31" s="60">
        <v>1</v>
      </c>
      <c r="K31" s="61"/>
      <c r="L31" s="60">
        <v>1</v>
      </c>
      <c r="M31" s="61"/>
    </row>
    <row r="32" spans="1:16" ht="27" customHeight="1">
      <c r="A32" s="30"/>
      <c r="B32" s="35"/>
      <c r="C32" s="40"/>
      <c r="D32" s="41"/>
      <c r="E32" s="42"/>
      <c r="F32" s="41"/>
      <c r="G32" s="42"/>
      <c r="H32" s="41"/>
      <c r="I32" s="42"/>
      <c r="J32" s="41"/>
      <c r="K32" s="42"/>
      <c r="L32" s="41"/>
      <c r="M32" s="42"/>
    </row>
    <row r="33" spans="1:13" ht="27" customHeight="1">
      <c r="A33" s="30"/>
      <c r="B33" s="35"/>
      <c r="C33" s="40"/>
      <c r="D33" s="41"/>
      <c r="E33" s="42"/>
      <c r="F33" s="41"/>
      <c r="G33" s="42"/>
      <c r="H33" s="41"/>
      <c r="I33" s="42"/>
      <c r="J33" s="41"/>
      <c r="K33" s="42"/>
      <c r="L33" s="41"/>
      <c r="M33" s="42"/>
    </row>
    <row r="34" spans="1:13" s="24" customFormat="1" ht="27.75" customHeight="1">
      <c r="C34" s="58" t="s">
        <v>16</v>
      </c>
      <c r="D34" s="58"/>
      <c r="E34" s="58"/>
      <c r="H34" s="26"/>
      <c r="I34" s="49" t="s">
        <v>17</v>
      </c>
      <c r="J34" s="49"/>
      <c r="K34" s="26"/>
      <c r="L34" s="25"/>
      <c r="M34" s="25"/>
    </row>
    <row r="35" spans="1:13" s="24" customFormat="1" ht="29.25" customHeight="1">
      <c r="C35" s="56" t="s">
        <v>18</v>
      </c>
      <c r="D35" s="56"/>
      <c r="E35" s="56"/>
      <c r="H35" s="27"/>
      <c r="J35" s="27"/>
      <c r="K35" s="27"/>
      <c r="L35" s="28"/>
      <c r="M35" s="28"/>
    </row>
    <row r="36" spans="1:13" s="24" customFormat="1" ht="33.75" customHeight="1">
      <c r="C36" s="56" t="s">
        <v>19</v>
      </c>
      <c r="D36" s="56"/>
      <c r="E36" s="56"/>
      <c r="H36" s="27"/>
      <c r="J36" s="27"/>
      <c r="K36" s="27"/>
      <c r="L36" s="28"/>
      <c r="M36" s="28"/>
    </row>
    <row r="37" spans="1:13" s="24" customFormat="1" ht="25.5" customHeight="1">
      <c r="C37" s="56" t="s">
        <v>20</v>
      </c>
      <c r="D37" s="56"/>
      <c r="E37" s="56"/>
    </row>
    <row r="38" spans="1:13" s="24" customFormat="1" ht="30.75" customHeight="1">
      <c r="C38" s="56" t="s">
        <v>21</v>
      </c>
      <c r="D38" s="56"/>
      <c r="E38" s="56"/>
      <c r="H38" s="27"/>
      <c r="J38" s="27"/>
      <c r="K38" s="27"/>
      <c r="L38" s="28"/>
      <c r="M38" s="28"/>
    </row>
    <row r="39" spans="1:13" s="9" customFormat="1" ht="25.5" customHeight="1">
      <c r="A39" s="14"/>
      <c r="C39" s="56" t="s">
        <v>22</v>
      </c>
      <c r="D39" s="56"/>
      <c r="E39" s="56"/>
      <c r="F39" s="29"/>
      <c r="G39" s="29"/>
      <c r="H39" s="29"/>
      <c r="I39" s="14"/>
    </row>
    <row r="40" spans="1:13" s="9" customFormat="1" ht="27" customHeight="1">
      <c r="A40" s="14"/>
      <c r="C40" s="56" t="s">
        <v>23</v>
      </c>
      <c r="D40" s="56"/>
      <c r="E40" s="56"/>
      <c r="F40" s="29"/>
      <c r="G40" s="29"/>
      <c r="H40" s="29"/>
      <c r="I40" s="14"/>
    </row>
  </sheetData>
  <mergeCells count="141">
    <mergeCell ref="J6:K6"/>
    <mergeCell ref="L6:M6"/>
    <mergeCell ref="D7:E7"/>
    <mergeCell ref="F7:G7"/>
    <mergeCell ref="H7:I7"/>
    <mergeCell ref="J7:K7"/>
    <mergeCell ref="L7:M7"/>
    <mergeCell ref="G1:H1"/>
    <mergeCell ref="D6:E6"/>
    <mergeCell ref="F6:G6"/>
    <mergeCell ref="H6:I6"/>
    <mergeCell ref="D3:M3"/>
    <mergeCell ref="D2:M2"/>
    <mergeCell ref="D4:M5"/>
    <mergeCell ref="D8:E8"/>
    <mergeCell ref="F8:G8"/>
    <mergeCell ref="H8:I8"/>
    <mergeCell ref="J8:K8"/>
    <mergeCell ref="L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12:E12"/>
    <mergeCell ref="F12:G12"/>
    <mergeCell ref="H12:I12"/>
    <mergeCell ref="J12:K12"/>
    <mergeCell ref="L12:M12"/>
    <mergeCell ref="D13:E13"/>
    <mergeCell ref="F13:G13"/>
    <mergeCell ref="H13:I13"/>
    <mergeCell ref="J13:K13"/>
    <mergeCell ref="L13:M13"/>
    <mergeCell ref="D14:E14"/>
    <mergeCell ref="F14:G14"/>
    <mergeCell ref="H14:I14"/>
    <mergeCell ref="J14:K14"/>
    <mergeCell ref="L14:M14"/>
    <mergeCell ref="D15:E15"/>
    <mergeCell ref="F15:G15"/>
    <mergeCell ref="H15:I15"/>
    <mergeCell ref="J15:K15"/>
    <mergeCell ref="L15:M15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D18:E18"/>
    <mergeCell ref="F18:G18"/>
    <mergeCell ref="H18:I18"/>
    <mergeCell ref="J18:K18"/>
    <mergeCell ref="L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1:E21"/>
    <mergeCell ref="F21:G21"/>
    <mergeCell ref="H21:I21"/>
    <mergeCell ref="J21:K21"/>
    <mergeCell ref="L21:M21"/>
    <mergeCell ref="D22:E22"/>
    <mergeCell ref="F22:G22"/>
    <mergeCell ref="H22:I22"/>
    <mergeCell ref="J22:K22"/>
    <mergeCell ref="L22:M22"/>
    <mergeCell ref="D23:E23"/>
    <mergeCell ref="F23:G23"/>
    <mergeCell ref="H23:I23"/>
    <mergeCell ref="J23:K23"/>
    <mergeCell ref="L23:M23"/>
    <mergeCell ref="L26:M26"/>
    <mergeCell ref="D27:E27"/>
    <mergeCell ref="F27:G27"/>
    <mergeCell ref="H27:I27"/>
    <mergeCell ref="J27:K27"/>
    <mergeCell ref="L27:M27"/>
    <mergeCell ref="D24:E24"/>
    <mergeCell ref="F24:G24"/>
    <mergeCell ref="H24:I24"/>
    <mergeCell ref="J24:K24"/>
    <mergeCell ref="L24:M24"/>
    <mergeCell ref="D25:E25"/>
    <mergeCell ref="F25:G25"/>
    <mergeCell ref="H25:I25"/>
    <mergeCell ref="J25:K25"/>
    <mergeCell ref="L25:M25"/>
    <mergeCell ref="J26:K26"/>
    <mergeCell ref="D28:E28"/>
    <mergeCell ref="D29:E29"/>
    <mergeCell ref="D30:E30"/>
    <mergeCell ref="D31:E31"/>
    <mergeCell ref="F28:G28"/>
    <mergeCell ref="F29:G29"/>
    <mergeCell ref="F30:G30"/>
    <mergeCell ref="F31:G31"/>
    <mergeCell ref="H28:I28"/>
    <mergeCell ref="H29:I29"/>
    <mergeCell ref="H30:I30"/>
    <mergeCell ref="J28:K28"/>
    <mergeCell ref="C40:E40"/>
    <mergeCell ref="C34:E34"/>
    <mergeCell ref="C35:E35"/>
    <mergeCell ref="C36:E36"/>
    <mergeCell ref="C37:E37"/>
    <mergeCell ref="C38:E38"/>
    <mergeCell ref="D26:E26"/>
    <mergeCell ref="F26:G26"/>
    <mergeCell ref="H26:I26"/>
    <mergeCell ref="J29:K29"/>
    <mergeCell ref="J30:K30"/>
    <mergeCell ref="J31:K31"/>
    <mergeCell ref="L28:M28"/>
    <mergeCell ref="L29:M29"/>
    <mergeCell ref="L30:M30"/>
    <mergeCell ref="L31:M31"/>
    <mergeCell ref="H31:I31"/>
    <mergeCell ref="C39:E39"/>
  </mergeCells>
  <pageMargins left="0.2" right="0.36" top="0.25" bottom="0.2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="80" zoomScaleNormal="80" workbookViewId="0">
      <selection activeCell="D5" sqref="D5:D13"/>
    </sheetView>
  </sheetViews>
  <sheetFormatPr defaultRowHeight="15"/>
  <cols>
    <col min="1" max="1" width="3.85546875" customWidth="1"/>
    <col min="2" max="2" width="33.5703125" customWidth="1"/>
    <col min="3" max="3" width="13.28515625" customWidth="1"/>
    <col min="4" max="4" width="83.7109375" style="6" customWidth="1"/>
  </cols>
  <sheetData>
    <row r="1" spans="1:4">
      <c r="B1" s="68" t="s">
        <v>25</v>
      </c>
      <c r="D1" s="36" t="s">
        <v>24</v>
      </c>
    </row>
    <row r="2" spans="1:4">
      <c r="B2" s="68"/>
    </row>
    <row r="3" spans="1:4" ht="18.75">
      <c r="B3" s="37"/>
      <c r="D3" s="69" t="s">
        <v>31</v>
      </c>
    </row>
    <row r="4" spans="1:4" ht="24" customHeight="1">
      <c r="B4" s="37"/>
      <c r="D4" s="70"/>
    </row>
    <row r="5" spans="1:4" ht="123" customHeight="1">
      <c r="A5" s="5">
        <v>1</v>
      </c>
      <c r="B5" s="44" t="s">
        <v>32</v>
      </c>
      <c r="C5" s="48" t="s">
        <v>54</v>
      </c>
      <c r="D5" s="51" t="s">
        <v>76</v>
      </c>
    </row>
    <row r="6" spans="1:4" ht="140.25">
      <c r="A6" s="5">
        <v>2</v>
      </c>
      <c r="B6" s="45" t="s">
        <v>33</v>
      </c>
      <c r="C6" s="48" t="s">
        <v>54</v>
      </c>
      <c r="D6" s="51" t="s">
        <v>58</v>
      </c>
    </row>
    <row r="7" spans="1:4" ht="124.5" customHeight="1">
      <c r="A7" s="5">
        <v>3</v>
      </c>
      <c r="B7" s="45" t="s">
        <v>34</v>
      </c>
      <c r="C7" s="48" t="s">
        <v>54</v>
      </c>
      <c r="D7" s="51" t="s">
        <v>59</v>
      </c>
    </row>
    <row r="8" spans="1:4" ht="90">
      <c r="A8" s="5">
        <v>4</v>
      </c>
      <c r="B8" s="45" t="s">
        <v>35</v>
      </c>
      <c r="C8" s="48" t="s">
        <v>54</v>
      </c>
      <c r="D8" s="76" t="s">
        <v>79</v>
      </c>
    </row>
    <row r="9" spans="1:4" ht="25.5">
      <c r="A9" s="5">
        <v>5</v>
      </c>
      <c r="B9" s="46" t="s">
        <v>36</v>
      </c>
      <c r="C9" s="48" t="s">
        <v>54</v>
      </c>
      <c r="D9" s="75" t="s">
        <v>77</v>
      </c>
    </row>
    <row r="10" spans="1:4">
      <c r="A10" s="5">
        <v>6</v>
      </c>
      <c r="B10" s="46" t="s">
        <v>36</v>
      </c>
      <c r="C10" s="48" t="s">
        <v>54</v>
      </c>
      <c r="D10" s="5" t="s">
        <v>78</v>
      </c>
    </row>
    <row r="11" spans="1:4" ht="37.5" customHeight="1">
      <c r="A11" s="5">
        <v>7</v>
      </c>
      <c r="B11" s="44" t="s">
        <v>37</v>
      </c>
      <c r="C11" s="48" t="s">
        <v>54</v>
      </c>
      <c r="D11" s="51" t="s">
        <v>60</v>
      </c>
    </row>
    <row r="12" spans="1:4" ht="30" customHeight="1">
      <c r="A12" s="5">
        <v>8</v>
      </c>
      <c r="B12" s="44" t="s">
        <v>38</v>
      </c>
      <c r="C12" s="48" t="s">
        <v>54</v>
      </c>
      <c r="D12" s="51" t="s">
        <v>61</v>
      </c>
    </row>
    <row r="13" spans="1:4" ht="46.5" customHeight="1">
      <c r="A13" s="5">
        <v>9</v>
      </c>
      <c r="B13" s="44" t="s">
        <v>39</v>
      </c>
      <c r="C13" s="48" t="s">
        <v>54</v>
      </c>
      <c r="D13" s="51" t="s">
        <v>62</v>
      </c>
    </row>
    <row r="14" spans="1:4" ht="24.75">
      <c r="A14" s="5">
        <v>10</v>
      </c>
      <c r="B14" s="44" t="s">
        <v>40</v>
      </c>
      <c r="C14" s="48" t="s">
        <v>54</v>
      </c>
      <c r="D14" s="51" t="s">
        <v>63</v>
      </c>
    </row>
    <row r="15" spans="1:4" ht="39.75" customHeight="1">
      <c r="A15" s="5">
        <v>11</v>
      </c>
      <c r="B15" s="44" t="s">
        <v>41</v>
      </c>
      <c r="C15" s="48" t="s">
        <v>55</v>
      </c>
      <c r="D15" s="51" t="s">
        <v>64</v>
      </c>
    </row>
    <row r="16" spans="1:4" ht="64.5" customHeight="1">
      <c r="A16" s="5">
        <v>12</v>
      </c>
      <c r="B16" s="44" t="s">
        <v>42</v>
      </c>
      <c r="C16" s="48" t="s">
        <v>54</v>
      </c>
      <c r="D16" s="51" t="s">
        <v>65</v>
      </c>
    </row>
    <row r="17" spans="1:4" ht="127.5" customHeight="1">
      <c r="A17" s="5">
        <v>13</v>
      </c>
      <c r="B17" s="44" t="s">
        <v>43</v>
      </c>
      <c r="C17" s="46" t="s">
        <v>56</v>
      </c>
      <c r="D17" s="51" t="s">
        <v>80</v>
      </c>
    </row>
    <row r="18" spans="1:4" ht="24.75" customHeight="1">
      <c r="A18" s="5">
        <v>14</v>
      </c>
      <c r="B18" s="44" t="s">
        <v>44</v>
      </c>
      <c r="C18" s="48" t="s">
        <v>54</v>
      </c>
      <c r="D18" s="75" t="s">
        <v>81</v>
      </c>
    </row>
    <row r="19" spans="1:4" ht="23.25" customHeight="1">
      <c r="A19" s="5">
        <v>15</v>
      </c>
      <c r="B19" s="44" t="s">
        <v>45</v>
      </c>
      <c r="C19" s="48" t="s">
        <v>54</v>
      </c>
      <c r="D19" s="51" t="s">
        <v>66</v>
      </c>
    </row>
    <row r="20" spans="1:4" ht="78" customHeight="1">
      <c r="A20" s="5">
        <v>16</v>
      </c>
      <c r="B20" s="44" t="s">
        <v>46</v>
      </c>
      <c r="C20" s="48" t="s">
        <v>54</v>
      </c>
      <c r="D20" s="51" t="s">
        <v>67</v>
      </c>
    </row>
    <row r="21" spans="1:4" ht="36" customHeight="1">
      <c r="A21" s="5">
        <v>17</v>
      </c>
      <c r="B21" s="44" t="s">
        <v>47</v>
      </c>
      <c r="C21" s="48" t="s">
        <v>54</v>
      </c>
      <c r="D21" s="51" t="s">
        <v>68</v>
      </c>
    </row>
    <row r="22" spans="1:4" ht="33" customHeight="1">
      <c r="A22" s="5">
        <v>18</v>
      </c>
      <c r="B22" s="44" t="s">
        <v>48</v>
      </c>
      <c r="C22" s="48" t="s">
        <v>54</v>
      </c>
      <c r="D22" s="51" t="s">
        <v>69</v>
      </c>
    </row>
    <row r="23" spans="1:4" ht="91.5" customHeight="1">
      <c r="A23" s="5">
        <v>19</v>
      </c>
      <c r="B23" s="45" t="s">
        <v>49</v>
      </c>
      <c r="C23" s="48" t="s">
        <v>54</v>
      </c>
      <c r="D23" s="51" t="s">
        <v>70</v>
      </c>
    </row>
    <row r="24" spans="1:4" ht="39" customHeight="1">
      <c r="A24" s="5">
        <v>20</v>
      </c>
      <c r="B24" s="45" t="s">
        <v>49</v>
      </c>
      <c r="C24" s="48" t="s">
        <v>54</v>
      </c>
      <c r="D24" s="51" t="s">
        <v>71</v>
      </c>
    </row>
    <row r="25" spans="1:4" ht="31.5" customHeight="1">
      <c r="A25" s="5">
        <v>21</v>
      </c>
      <c r="B25" s="44" t="s">
        <v>50</v>
      </c>
      <c r="C25" s="48" t="s">
        <v>54</v>
      </c>
      <c r="D25" s="51" t="s">
        <v>72</v>
      </c>
    </row>
    <row r="26" spans="1:4" ht="25.5" customHeight="1">
      <c r="A26" s="5">
        <v>22</v>
      </c>
      <c r="B26" s="47" t="s">
        <v>51</v>
      </c>
      <c r="C26" s="48" t="s">
        <v>54</v>
      </c>
      <c r="D26" s="51" t="s">
        <v>73</v>
      </c>
    </row>
    <row r="27" spans="1:4" ht="22.5" customHeight="1">
      <c r="A27" s="5">
        <v>23</v>
      </c>
      <c r="B27" s="46" t="s">
        <v>52</v>
      </c>
      <c r="C27" s="46" t="s">
        <v>57</v>
      </c>
      <c r="D27" s="51" t="s">
        <v>74</v>
      </c>
    </row>
    <row r="28" spans="1:4" ht="31.5" customHeight="1">
      <c r="A28" s="5">
        <v>24</v>
      </c>
      <c r="B28" s="46" t="s">
        <v>53</v>
      </c>
      <c r="C28" s="48" t="s">
        <v>54</v>
      </c>
      <c r="D28" s="74" t="s">
        <v>75</v>
      </c>
    </row>
    <row r="29" spans="1:4">
      <c r="A29" s="30"/>
      <c r="B29" s="35"/>
      <c r="C29" s="40"/>
      <c r="D29" s="43"/>
    </row>
    <row r="30" spans="1:4">
      <c r="A30" s="30"/>
      <c r="B30" s="35"/>
      <c r="C30" s="40"/>
      <c r="D30" s="43"/>
    </row>
    <row r="31" spans="1:4">
      <c r="A31" s="30"/>
      <c r="B31" s="71" t="s">
        <v>26</v>
      </c>
      <c r="C31" s="71"/>
      <c r="D31" s="39" t="s">
        <v>27</v>
      </c>
    </row>
    <row r="32" spans="1:4">
      <c r="A32" s="30"/>
      <c r="B32" s="71" t="s">
        <v>18</v>
      </c>
      <c r="C32" s="71"/>
    </row>
    <row r="33" spans="1:3">
      <c r="A33" s="30"/>
      <c r="B33" s="72" t="s">
        <v>19</v>
      </c>
      <c r="C33" s="72"/>
    </row>
    <row r="34" spans="1:3">
      <c r="A34" s="30"/>
      <c r="B34" s="73" t="s">
        <v>20</v>
      </c>
      <c r="C34" s="73"/>
    </row>
    <row r="35" spans="1:3">
      <c r="A35" s="30"/>
      <c r="B35" s="72" t="s">
        <v>21</v>
      </c>
      <c r="C35" s="72"/>
    </row>
    <row r="36" spans="1:3" ht="20.25" customHeight="1">
      <c r="A36" s="30"/>
      <c r="B36" s="67" t="s">
        <v>28</v>
      </c>
      <c r="C36" s="67"/>
    </row>
    <row r="37" spans="1:3" ht="33.75" customHeight="1">
      <c r="A37" s="30"/>
      <c r="B37" s="30" t="s">
        <v>29</v>
      </c>
      <c r="C37" s="30"/>
    </row>
    <row r="38" spans="1:3" ht="15.75" customHeight="1">
      <c r="B38" s="38"/>
      <c r="C38" s="38"/>
    </row>
  </sheetData>
  <mergeCells count="8">
    <mergeCell ref="B36:C36"/>
    <mergeCell ref="B1:B2"/>
    <mergeCell ref="D3:D4"/>
    <mergeCell ref="B31:C31"/>
    <mergeCell ref="B32:C32"/>
    <mergeCell ref="B33:C33"/>
    <mergeCell ref="B34:C34"/>
    <mergeCell ref="B35:C35"/>
  </mergeCells>
  <pageMargins left="0.31496062992125984" right="0.31496062992125984" top="0.2" bottom="0.2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Gnman jamanakacuyc</vt:lpstr>
      <vt:lpstr>Vcarman jamanakacuyc</vt:lpstr>
      <vt:lpstr>Tex bnutagir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2015-02-03T12:20:16Z</dcterms:modified>
</cp:coreProperties>
</file>